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32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37"/>
  <c r="I36" s="1"/>
  <c r="S36" s="1"/>
  <c r="H32"/>
  <c r="I31" s="1"/>
  <c r="S31" s="1"/>
  <c r="H27"/>
  <c r="I26" s="1"/>
  <c r="S26" s="1"/>
  <c r="H17"/>
  <c r="I16" s="1"/>
  <c r="S16" s="1"/>
  <c r="R12"/>
  <c r="N12"/>
  <c r="N39" s="1"/>
  <c r="E12"/>
  <c r="O12"/>
  <c r="F12"/>
  <c r="F39" s="1"/>
  <c r="P12"/>
  <c r="P39" s="1"/>
  <c r="H12"/>
  <c r="D12"/>
  <c r="D39" s="1"/>
  <c r="Q39"/>
  <c r="R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<sst xmlns="http://schemas.openxmlformats.org/spreadsheetml/2006/main" count="116" uniqueCount="72">
  <si>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</si>
  <si>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</si>
  <si>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</si>
  <si>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Kamenice</t>
  </si>
  <si>
    <t>Datum:  </t>
  </si>
  <si>
    <t>1.10.2022</t>
  </si>
  <si>
    <t>Domácí</t>
  </si>
  <si>
    <t>TJ Slovan Kamenice nad Lipou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</si>
  <si>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</si>
  <si>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</si>
  <si>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</si>
  <si>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</si>
  <si>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</si>
  <si>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</si>
  <si>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</si>
  <si>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</si>
  <si>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</si>
  <si>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</si>
  <si>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</si>
  <si>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</si>
  <si>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</si>
  <si>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Dúška</t>
  </si>
  <si>
    <t>Šenkýř</t>
  </si>
  <si>
    <t>Lukáš</t>
  </si>
  <si>
    <t>Radek</t>
  </si>
  <si>
    <t>Ouhel</t>
  </si>
  <si>
    <t>Hanuš</t>
  </si>
  <si>
    <t>Jiří</t>
  </si>
  <si>
    <t>Košťál</t>
  </si>
  <si>
    <t>Jakub</t>
  </si>
  <si>
    <t>Pavel</t>
  </si>
  <si>
    <t>Rychtařík ml.</t>
  </si>
  <si>
    <t>Novák</t>
  </si>
  <si>
    <t>Václav</t>
  </si>
  <si>
    <t>Stanislav</t>
  </si>
  <si>
    <t>Antoš</t>
  </si>
  <si>
    <t>David</t>
  </si>
  <si>
    <t>Klika</t>
  </si>
  <si>
    <t>Karel</t>
  </si>
  <si>
    <t>Milan</t>
  </si>
  <si>
    <t>Celkový výkon družstva  </t>
  </si>
  <si>
    <t>Vedoucí družstva         Jméno:</t>
  </si>
  <si>
    <t>David Dúška</t>
  </si>
  <si>
    <t>Bodový zisk</t>
  </si>
  <si>
    <t>Klika Milan</t>
  </si>
  <si>
    <t>Podpis:</t>
  </si>
  <si>
    <t>Rozhodčí</t>
  </si>
  <si>
    <t>Jméno:</t>
  </si>
  <si>
    <t>Pavel Šindelář</t>
  </si>
  <si>
    <t>Číslo průkazu:</t>
  </si>
  <si>
    <t>II/0618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</si>
  <si>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</si>
  <si>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</si>
  <si>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</si>
  <si>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</si>
  <si>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</si>
  <si>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</si>
  <si>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</si>
  <si>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</si>
  <si>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</si>
  <si>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</si>
  <si>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</si>
  <si>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</si>
  <si>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</si>
  <si>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</si>
  <si>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</si>
  <si>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Šindelář Petr</t>
  </si>
  <si>
    <t>Ouhel Jakub</t>
  </si>
  <si>
    <t>Napomínání hráčů za nesportovní chování či vyloučení ze startu:</t>
  </si>
  <si>
    <t>Různé:</t>
  </si>
  <si>
    <t xml:space="preserve">Datum a podpis rozhodčího:  </t>
  </si>
  <si>
    <t>1.10.2022 Pavel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</si>
</sst>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34</v>
      </c>
      <c r="F8" s="12">
        <v>0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48</v>
      </c>
      <c r="P8" s="12">
        <v>1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40</v>
      </c>
      <c r="F9" s="18">
        <v>1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86</v>
      </c>
      <c r="O9" s="18">
        <v>44</v>
      </c>
      <c r="P9" s="18">
        <v>2</v>
      </c>
      <c r="Q9" s="19">
        <f>IF(AND(ISBLANK(N9),ISBLANK(O9)),"",N9+O9)</f>
        <v>130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35</v>
      </c>
      <c r="F10" s="18">
        <v>4</v>
      </c>
      <c r="G10" s="19">
        <f>IF(AND(ISBLANK(D10),ISBLANK(E10)),"",D10+E10)</f>
        <v>138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94</v>
      </c>
      <c r="O10" s="18">
        <v>44</v>
      </c>
      <c r="P10" s="18">
        <v>2</v>
      </c>
      <c r="Q10" s="19">
        <f>IF(AND(ISBLANK(N10),ISBLANK(O10)),"",N10+O10)</f>
        <v>138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52</v>
      </c>
      <c r="F11" s="23">
        <v>0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31</v>
      </c>
      <c r="P11" s="23">
        <v>3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22305</v>
      </c>
      <c r="B12" s="97"/>
      <c r="C12" s="26" t="s">
        <v>18</v>
      </c>
      <c r="D12" s="27">
        <f>IF(ISNUMBER($G12),SUM(D8:D11),"")</f>
        <v>392</v>
      </c>
      <c r="E12" s="28">
        <f>IF(ISNUMBER($G12),SUM(E8:E11),"")</f>
        <v>161</v>
      </c>
      <c r="F12" s="28">
        <f>IF(ISNUMBER($G12),SUM(F8:F11),"")</f>
        <v>5</v>
      </c>
      <c r="G12" s="29">
        <f>IF(SUM($G8:$G11)+SUM($Q8:$Q11)&gt;0,SUM(G8:G11),"")</f>
        <v>553</v>
      </c>
      <c r="H12" s="27">
        <f>IF(ISNUMBER($G12),SUM(H8:H11),"")</f>
        <v>1.5</v>
      </c>
      <c r="I12" s="99"/>
      <c r="K12" s="96">
        <v>19877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167</v>
      </c>
      <c r="P12" s="28">
        <f>IF(ISNUMBER($G12),SUM(P8:P11),"")</f>
        <v>8</v>
      </c>
      <c r="Q12" s="29">
        <f>IF(SUM($G8:$G11)+SUM($Q8:$Q11)&gt;0,SUM(Q8:Q11),"")</f>
        <v>537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105</v>
      </c>
      <c r="E13" s="12">
        <v>63</v>
      </c>
      <c r="F13" s="12">
        <v>0</v>
      </c>
      <c r="G13" s="13">
        <f>IF(AND(ISBLANK(D13),ISBLANK(E13)),"",D13+E13)</f>
        <v>168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44</v>
      </c>
      <c r="P13" s="12">
        <v>2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51</v>
      </c>
      <c r="F14" s="18">
        <v>1</v>
      </c>
      <c r="G14" s="19">
        <f>IF(AND(ISBLANK(D14),ISBLANK(E14)),"",D14+E14)</f>
        <v>156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52</v>
      </c>
      <c r="P14" s="18">
        <v>3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43</v>
      </c>
      <c r="F15" s="18">
        <v>0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98</v>
      </c>
      <c r="O15" s="18">
        <v>51</v>
      </c>
      <c r="P15" s="18">
        <v>1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36</v>
      </c>
      <c r="F16" s="23">
        <v>0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35</v>
      </c>
      <c r="P16" s="23">
        <v>3</v>
      </c>
      <c r="Q16" s="24">
        <f>IF(AND(ISBLANK(N16),ISBLANK(O16)),"",N16+O16)</f>
        <v>119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4739</v>
      </c>
      <c r="B17" s="97"/>
      <c r="C17" s="26" t="s">
        <v>18</v>
      </c>
      <c r="D17" s="27">
        <f>IF(ISNUMBER($G17),SUM(D13:D16),"")</f>
        <v>392</v>
      </c>
      <c r="E17" s="28">
        <f>IF(ISNUMBER($G17),SUM(E13:E16),"")</f>
        <v>193</v>
      </c>
      <c r="F17" s="28">
        <f>IF(ISNUMBER($G17),SUM(F13:F16),"")</f>
        <v>1</v>
      </c>
      <c r="G17" s="29">
        <f>IF(SUM($G13:$G16)+SUM($Q13:$Q16)&gt;0,SUM(G13:G16),"")</f>
        <v>585</v>
      </c>
      <c r="H17" s="27">
        <f>IF(ISNUMBER($G17),SUM(H13:H16),"")</f>
        <v>3</v>
      </c>
      <c r="I17" s="99"/>
      <c r="K17" s="96">
        <v>23834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182</v>
      </c>
      <c r="P17" s="28">
        <f>IF(ISNUMBER($G17),SUM(P13:P16),"")</f>
        <v>9</v>
      </c>
      <c r="Q17" s="29">
        <f>IF(SUM($G13:$G16)+SUM($Q13:$Q16)&gt;0,SUM(Q13:Q16),"")</f>
        <v>539</v>
      </c>
      <c r="R17" s="27">
        <f>IF(ISNUMBER($G17),SUM(R13:R16),"")</f>
        <v>1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80</v>
      </c>
      <c r="E18" s="12">
        <v>35</v>
      </c>
      <c r="F18" s="12">
        <v>2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102</v>
      </c>
      <c r="O18" s="12">
        <v>71</v>
      </c>
      <c r="P18" s="12">
        <v>0</v>
      </c>
      <c r="Q18" s="13">
        <f>IF(AND(ISBLANK(N18),ISBLANK(O18)),"",N18+O18)</f>
        <v>173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78</v>
      </c>
      <c r="E19" s="18">
        <v>43</v>
      </c>
      <c r="F19" s="18">
        <v>4</v>
      </c>
      <c r="G19" s="19">
        <f>IF(AND(ISBLANK(D19),ISBLANK(E19)),"",D19+E19)</f>
        <v>121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27</v>
      </c>
      <c r="P19" s="18">
        <v>3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80</v>
      </c>
      <c r="E20" s="18">
        <v>36</v>
      </c>
      <c r="F20" s="18">
        <v>1</v>
      </c>
      <c r="G20" s="19">
        <f>IF(AND(ISBLANK(D20),ISBLANK(E20)),"",D20+E20)</f>
        <v>116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95</v>
      </c>
      <c r="O20" s="18">
        <v>36</v>
      </c>
      <c r="P20" s="18">
        <v>2</v>
      </c>
      <c r="Q20" s="19">
        <f>IF(AND(ISBLANK(N20),ISBLANK(O20)),"",N20+O20)</f>
        <v>131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72</v>
      </c>
      <c r="F21" s="23">
        <v>0</v>
      </c>
      <c r="G21" s="24">
        <f>IF(AND(ISBLANK(D21),ISBLANK(E21)),"",D21+E21)</f>
        <v>160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44</v>
      </c>
      <c r="P21" s="23">
        <v>3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19352</v>
      </c>
      <c r="B22" s="97"/>
      <c r="C22" s="26" t="s">
        <v>18</v>
      </c>
      <c r="D22" s="27">
        <f>IF(ISNUMBER($G22),SUM(D18:D21),"")</f>
        <v>326</v>
      </c>
      <c r="E22" s="28">
        <f>IF(ISNUMBER($G22),SUM(E18:E21),"")</f>
        <v>186</v>
      </c>
      <c r="F22" s="28">
        <f>IF(ISNUMBER($G22),SUM(F18:F21),"")</f>
        <v>7</v>
      </c>
      <c r="G22" s="29">
        <f>IF(SUM($G18:$G21)+SUM($Q18:$Q21)&gt;0,SUM(G18:G21),"")</f>
        <v>512</v>
      </c>
      <c r="H22" s="27">
        <f>IF(ISNUMBER($G22),SUM(H18:H21),"")</f>
        <v>2</v>
      </c>
      <c r="I22" s="99"/>
      <c r="K22" s="96">
        <v>6565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178</v>
      </c>
      <c r="P22" s="28">
        <f>IF(ISNUMBER($G22),SUM(P18:P21),"")</f>
        <v>8</v>
      </c>
      <c r="Q22" s="29">
        <f>IF(SUM($G18:$G21)+SUM($Q18:$Q21)&gt;0,SUM(Q18:Q21),"")</f>
        <v>559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93</v>
      </c>
      <c r="E23" s="12">
        <v>40</v>
      </c>
      <c r="F23" s="12">
        <v>0</v>
      </c>
      <c r="G23" s="13">
        <f>IF(AND(ISBLANK(D23),ISBLANK(E23)),"",D23+E23)</f>
        <v>133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88</v>
      </c>
      <c r="O23" s="12">
        <v>36</v>
      </c>
      <c r="P23" s="12">
        <v>0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72</v>
      </c>
      <c r="F24" s="18">
        <v>0</v>
      </c>
      <c r="G24" s="19">
        <f>IF(AND(ISBLANK(D24),ISBLANK(E24)),"",D24+E24)</f>
        <v>175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45</v>
      </c>
      <c r="P24" s="18">
        <v>1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97</v>
      </c>
      <c r="E25" s="18">
        <v>59</v>
      </c>
      <c r="F25" s="18">
        <v>0</v>
      </c>
      <c r="G25" s="19">
        <f>IF(AND(ISBLANK(D25),ISBLANK(E25)),"",D25+E25)</f>
        <v>156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94</v>
      </c>
      <c r="O25" s="18">
        <v>34</v>
      </c>
      <c r="P25" s="18">
        <v>3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45</v>
      </c>
      <c r="F26" s="23">
        <v>0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17</v>
      </c>
      <c r="P26" s="23">
        <v>7</v>
      </c>
      <c r="Q26" s="24">
        <f>IF(AND(ISBLANK(N26),ISBLANK(O26)),"",N26+O26)</f>
        <v>115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9942</v>
      </c>
      <c r="B27" s="97"/>
      <c r="C27" s="26" t="s">
        <v>18</v>
      </c>
      <c r="D27" s="27">
        <f>IF(ISNUMBER($G27),SUM(D23:D26),"")</f>
        <v>396</v>
      </c>
      <c r="E27" s="28">
        <f>IF(ISNUMBER($G27),SUM(E23:E26),"")</f>
        <v>216</v>
      </c>
      <c r="F27" s="28">
        <f>IF(ISNUMBER($G27),SUM(F23:F26),"")</f>
        <v>0</v>
      </c>
      <c r="G27" s="29">
        <f>IF(SUM($G23:$G26)+SUM($Q23:$Q26)&gt;0,SUM(G23:G26),"")</f>
        <v>612</v>
      </c>
      <c r="H27" s="27">
        <f>IF(ISNUMBER($G27),SUM(H23:H26),"")</f>
        <v>4</v>
      </c>
      <c r="I27" s="99"/>
      <c r="K27" s="96">
        <v>20071</v>
      </c>
      <c r="L27" s="97"/>
      <c r="M27" s="26" t="s">
        <v>18</v>
      </c>
      <c r="N27" s="27">
        <f>IF(ISNUMBER($G27),SUM(N23:N26),"")</f>
        <v>375</v>
      </c>
      <c r="O27" s="28">
        <f>IF(ISNUMBER($G27),SUM(O23:O26),"")</f>
        <v>132</v>
      </c>
      <c r="P27" s="28">
        <f>IF(ISNUMBER($G27),SUM(P23:P26),"")</f>
        <v>11</v>
      </c>
      <c r="Q27" s="29">
        <f>IF(SUM($G23:$G26)+SUM($Q23:$Q26)&gt;0,SUM(Q23:Q26),"")</f>
        <v>507</v>
      </c>
      <c r="R27" s="27">
        <f>IF(ISNUMBER($G27),SUM(R23:R26),"")</f>
        <v>0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104</v>
      </c>
      <c r="E28" s="12">
        <v>60</v>
      </c>
      <c r="F28" s="12">
        <v>0</v>
      </c>
      <c r="G28" s="13">
        <f>IF(AND(ISBLANK(D28),ISBLANK(E28)),"",D28+E28)</f>
        <v>164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97</v>
      </c>
      <c r="O28" s="12">
        <v>43</v>
      </c>
      <c r="P28" s="12">
        <v>2</v>
      </c>
      <c r="Q28" s="13">
        <f>IF(AND(ISBLANK(N28),ISBLANK(O28)),"",N28+O28)</f>
        <v>140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36</v>
      </c>
      <c r="F29" s="18">
        <v>0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35</v>
      </c>
      <c r="P29" s="18">
        <v>3</v>
      </c>
      <c r="Q29" s="19">
        <f>IF(AND(ISBLANK(N29),ISBLANK(O29)),"",N29+O29)</f>
        <v>130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80</v>
      </c>
      <c r="E30" s="18">
        <v>34</v>
      </c>
      <c r="F30" s="18">
        <v>1</v>
      </c>
      <c r="G30" s="19">
        <f>IF(AND(ISBLANK(D30),ISBLANK(E30)),"",D30+E30)</f>
        <v>114</v>
      </c>
      <c r="H30" s="20">
        <f>IF(OR(ISNUMBER($G30),ISNUMBER($Q30)),(SIGN(N($G30)-N($Q30))+1)/2,"")</f>
        <v>0</v>
      </c>
      <c r="I30" s="15"/>
      <c r="K30" s="92" t="s">
        <v>30</v>
      </c>
      <c r="L30" s="93"/>
      <c r="M30" s="16">
        <v>3</v>
      </c>
      <c r="N30" s="17">
        <v>82</v>
      </c>
      <c r="O30" s="18">
        <v>54</v>
      </c>
      <c r="P30" s="18">
        <v>0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42</v>
      </c>
      <c r="F31" s="23">
        <v>3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44</v>
      </c>
      <c r="P31" s="23">
        <v>0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19492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172</v>
      </c>
      <c r="F32" s="28">
        <f>IF(ISNUMBER($G32),SUM(F28:F31),"")</f>
        <v>4</v>
      </c>
      <c r="G32" s="29">
        <f>IF(SUM($G28:$G31)+SUM($Q28:$Q31)&gt;0,SUM(G28:G31),"")</f>
        <v>547</v>
      </c>
      <c r="H32" s="27">
        <f>IF(ISNUMBER($G32),SUM(H28:H31),"")</f>
        <v>2</v>
      </c>
      <c r="I32" s="99"/>
      <c r="K32" s="96">
        <v>7164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176</v>
      </c>
      <c r="P32" s="28">
        <f>IF(ISNUMBER($G32),SUM(P28:P31),"")</f>
        <v>5</v>
      </c>
      <c r="Q32" s="29">
        <f>IF(SUM($G28:$G31)+SUM($Q28:$Q31)&gt;0,SUM(Q28:Q31),"")</f>
        <v>545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99</v>
      </c>
      <c r="E33" s="12">
        <v>51</v>
      </c>
      <c r="F33" s="12">
        <v>1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92</v>
      </c>
      <c r="O33" s="12">
        <v>54</v>
      </c>
      <c r="P33" s="12">
        <v>0</v>
      </c>
      <c r="Q33" s="13">
        <f>IF(AND(ISBLANK(N33),ISBLANK(O33)),"",N33+O33)</f>
        <v>146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50</v>
      </c>
      <c r="F34" s="18">
        <v>4</v>
      </c>
      <c r="G34" s="19">
        <f>IF(AND(ISBLANK(D34),ISBLANK(E34)),"",D34+E34)</f>
        <v>148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89</v>
      </c>
      <c r="O34" s="18">
        <v>59</v>
      </c>
      <c r="P34" s="18">
        <v>1</v>
      </c>
      <c r="Q34" s="19">
        <f>IF(AND(ISBLANK(N34),ISBLANK(O34)),"",N34+O34)</f>
        <v>148</v>
      </c>
      <c r="R34" s="20">
        <f>IF(ISNUMBER($H34),1-$H34,"")</f>
        <v>0.5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90</v>
      </c>
      <c r="E35" s="18">
        <v>45</v>
      </c>
      <c r="F35" s="18">
        <v>0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97</v>
      </c>
      <c r="O35" s="18">
        <v>62</v>
      </c>
      <c r="P35" s="18">
        <v>0</v>
      </c>
      <c r="Q35" s="19">
        <f>IF(AND(ISBLANK(N35),ISBLANK(O35)),"",N35+O35)</f>
        <v>159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63</v>
      </c>
      <c r="F36" s="23">
        <v>0</v>
      </c>
      <c r="G36" s="24">
        <f>IF(AND(ISBLANK(D36),ISBLANK(E36)),"",D36+E36)</f>
        <v>157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113</v>
      </c>
      <c r="O36" s="23">
        <v>54</v>
      </c>
      <c r="P36" s="23">
        <v>0</v>
      </c>
      <c r="Q36" s="24">
        <f>IF(AND(ISBLANK(N36),ISBLANK(O36)),"",N36+O36)</f>
        <v>167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3062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209</v>
      </c>
      <c r="F37" s="28">
        <f>IF(ISNUMBER($G37),SUM(F33:F36),"")</f>
        <v>5</v>
      </c>
      <c r="G37" s="29">
        <f>IF(SUM($G33:$G36)+SUM($Q33:$Q36)&gt;0,SUM(G33:G36),"")</f>
        <v>590</v>
      </c>
      <c r="H37" s="27">
        <f>IF(ISNUMBER($G37),SUM(H33:H36),"")</f>
        <v>1.5</v>
      </c>
      <c r="I37" s="99"/>
      <c r="K37" s="96">
        <v>7484</v>
      </c>
      <c r="L37" s="97"/>
      <c r="M37" s="26" t="s">
        <v>18</v>
      </c>
      <c r="N37" s="27">
        <f>IF(ISNUMBER($G37),SUM(N33:N36),"")</f>
        <v>391</v>
      </c>
      <c r="O37" s="28">
        <f>IF(ISNUMBER($G37),SUM(O33:O36),"")</f>
        <v>229</v>
      </c>
      <c r="P37" s="28">
        <f>IF(ISNUMBER($G37),SUM(P33:P36),"")</f>
        <v>1</v>
      </c>
      <c r="Q37" s="29">
        <f>IF(SUM($G33:$G36)+SUM($Q33:$Q36)&gt;0,SUM(Q33:Q36),"")</f>
        <v>620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2262</v>
      </c>
      <c r="E39" s="34">
        <f>IF(ISNUMBER($G39),SUM(E12,E17,E22,E27,E32,E37),"")</f>
        <v>1137</v>
      </c>
      <c r="F39" s="34">
        <f>IF(ISNUMBER($G39),SUM(F12,F17,F22,F27,F32,F37),"")</f>
        <v>22</v>
      </c>
      <c r="G39" s="35">
        <f>IF(SUM($G$8:$G$37)+SUM($Q$8:$Q$37)&gt;0,SUM(G12,G17,G22,G27,G32,G37),"")</f>
        <v>3399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2243</v>
      </c>
      <c r="O39" s="34">
        <f>IF(ISNUMBER($G39),SUM(O12,O17,O22,O27,O32,O37),"")</f>
        <v>1064</v>
      </c>
      <c r="P39" s="34">
        <f>IF(ISNUMBER($G39),SUM(P12,P17,P22,P27,P32,P37),"")</f>
        <v>42</v>
      </c>
      <c r="Q39" s="35">
        <f>IF(SUM($G$8:$G$37)+SUM($Q$8:$Q$37)&gt;0,SUM(Q12,Q17,Q22,Q27,Q32,Q37),"")</f>
        <v>3307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5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Slovan Kamenice nad Lipou – KK Moravská Slávia Brno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19.5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42</v>
      </c>
      <c r="B57" s="72" t="s">
        <v>66</v>
      </c>
      <c r="C57" s="73"/>
      <c r="D57" s="63">
        <v>19457</v>
      </c>
      <c r="E57" s="72" t="s">
        <v>67</v>
      </c>
      <c r="F57" s="75"/>
      <c r="G57" s="75"/>
      <c r="H57" s="73"/>
      <c r="I57" s="63">
        <v>19352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2022-10-01T14:49:24Z</dcterms:modified>
</cp:coreProperties>
</file>